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s4948sa\OneDrive - VšĮ Vilniaus universiteto ligoninės Santaros klinikos\2025\SA_10594_Medicininės dujos skirtos PTVP gamybai\PD\"/>
    </mc:Choice>
  </mc:AlternateContent>
  <xr:revisionPtr revIDLastSave="15" documentId="8_{CC0D1445-71CC-4FB4-80D0-FBCBB5E1D4D2}" xr6:coauthVersionLast="36" xr6:coauthVersionMax="36" xr10:uidLastSave="{A32345C1-118F-4DC6-ACB7-0E7D0DC4D76A}"/>
  <bookViews>
    <workbookView xWindow="0" yWindow="0" windowWidth="21375" windowHeight="11670" xr2:uid="{0E256BE7-E25F-4939-96B3-0D7139BF40D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 i="1" l="1"/>
  <c r="J7" i="1" s="1"/>
  <c r="L7" i="1" s="1"/>
  <c r="K6" i="1"/>
  <c r="J6" i="1" s="1"/>
  <c r="L6" i="1" s="1"/>
</calcChain>
</file>

<file path=xl/sharedStrings.xml><?xml version="1.0" encoding="utf-8"?>
<sst xmlns="http://schemas.openxmlformats.org/spreadsheetml/2006/main" count="27" uniqueCount="26">
  <si>
    <t>VšĮ VUL Santaros klinikos</t>
  </si>
  <si>
    <t>Pirkimo dalies Nr.</t>
  </si>
  <si>
    <t>BVPŽ kodas</t>
  </si>
  <si>
    <t>Prekės pavadinimas</t>
  </si>
  <si>
    <t>Mato vnt.</t>
  </si>
  <si>
    <t>Charakteristikos, reikalavimai</t>
  </si>
  <si>
    <t>Firminis prekės pavadinimas, gamintojas. Vaistinio preparato registracijos numeris*.</t>
  </si>
  <si>
    <t>PVM tarifas ٪</t>
  </si>
  <si>
    <t>1</t>
  </si>
  <si>
    <t>24111500-0</t>
  </si>
  <si>
    <t>2</t>
  </si>
  <si>
    <t>MEDICININĖS DUJOS SKIRTOS PTVP GAMYBAI</t>
  </si>
  <si>
    <t xml:space="preserve">24111500-0 </t>
  </si>
  <si>
    <t>Angliarūgštė (CO2 dujos) medicininis</t>
  </si>
  <si>
    <t>balion.</t>
  </si>
  <si>
    <t>Suspaustas oras, medicininis</t>
  </si>
  <si>
    <r>
      <t>1. Dujų kaina turi būti pateikta  su įskaičiuotomis pristatym</t>
    </r>
    <r>
      <rPr>
        <sz val="11"/>
        <rFont val="Calibri"/>
        <family val="2"/>
        <charset val="186"/>
        <scheme val="minor"/>
      </rPr>
      <t>o (įskaitant pajungimą prie įrangos</t>
    </r>
    <r>
      <rPr>
        <sz val="11"/>
        <color theme="1"/>
        <rFont val="Calibri"/>
        <family val="2"/>
        <charset val="186"/>
        <scheme val="minor"/>
      </rPr>
      <t>) išlaidomis (į Santariškių g. 2 ; Santariškių g. 5, Vilniuje) bei įskaičiuotais visais balionų nuomos, techninės patikros, įrangos tarpinių ir kitais mokesčiais.
2. Balionai privalo atitikti visus saugumo parametrus ir pateikiami švarūs (neapdaužyti, nepaveikti korozijos ir pan.).								
3. Visi balionai privalo būti pateikiami komplektacijoje su tarpinėmis.			
4. Pristatymo terminas nuo užsakymo pateikimo 5 darbo dienas.
5. Tiekėjas kartu su pasiūlymu turi pateikti dokumentus, įrodančius Tiekėjo siūlomų prekių  charakteristikas, parametrus, jų reikšmės.</t>
    </r>
  </si>
  <si>
    <t>2 pirkimo dokumentų priedas</t>
  </si>
  <si>
    <t>Vnt. įkainis EUR be PVM</t>
  </si>
  <si>
    <t>PVM suma, Eur</t>
  </si>
  <si>
    <t xml:space="preserve">Kaina Eur be PVM </t>
  </si>
  <si>
    <t xml:space="preserve">Kaina Eur su PVM </t>
  </si>
  <si>
    <t xml:space="preserve">Preliminarus kiekis </t>
  </si>
  <si>
    <r>
      <t>Angliarūgštė (CO2 dujos) medicininis, visa apimtimi atitinka Europos Farmakopėjos monografiją 0375 (</t>
    </r>
    <r>
      <rPr>
        <sz val="11"/>
        <color rgb="FFFF0000"/>
        <rFont val="Times New Roman"/>
        <family val="1"/>
        <charset val="186"/>
      </rPr>
      <t>su pasiūlymu pateikti įrodymus</t>
    </r>
    <r>
      <rPr>
        <sz val="11"/>
        <rFont val="Times New Roman"/>
        <family val="1"/>
        <charset val="186"/>
      </rPr>
      <t>) , ne mažiau 40 L balionas.</t>
    </r>
  </si>
  <si>
    <r>
      <t>Suspaustas oras, medicininis, visa apimtimi atitinka Europos Farmakopėjos monografiją 1238 (</t>
    </r>
    <r>
      <rPr>
        <sz val="11"/>
        <color rgb="FFFF0000"/>
        <rFont val="Times New Roman"/>
        <family val="1"/>
        <charset val="186"/>
      </rPr>
      <t>su pasiūlymu pateikti įrodymus</t>
    </r>
    <r>
      <rPr>
        <sz val="11"/>
        <rFont val="Times New Roman"/>
        <family val="1"/>
        <charset val="186"/>
      </rPr>
      <t>), ne mažiau 40 L balionas.</t>
    </r>
  </si>
  <si>
    <t>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</si>
</sst>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186"/>
      <scheme val="minor"/>
    </font>
    <font>
      <sz val="11"/>
      <color theme="1"/>
      <name val="Calibri"/>
      <family val="2"/>
      <charset val="186"/>
      <scheme val="minor"/>
    </font>
    <font>
      <b/>
      <sz val="12"/>
      <color theme="1"/>
      <name val="Times New Roman"/>
      <family val="1"/>
      <charset val="186"/>
    </font>
    <font>
      <b/>
      <sz val="11"/>
      <name val="Times New Roman"/>
      <family val="1"/>
      <charset val="186"/>
    </font>
    <font>
      <b/>
      <u val="singleAccounting"/>
      <sz val="11"/>
      <name val="Times New Roman"/>
      <family val="1"/>
      <charset val="186"/>
    </font>
    <font>
      <b/>
      <sz val="10"/>
      <name val="Times New Roman"/>
      <family val="1"/>
      <charset val="186"/>
    </font>
    <font>
      <b/>
      <sz val="10"/>
      <color rgb="FF000000"/>
      <name val="Times New Roman"/>
      <family val="1"/>
      <charset val="186"/>
    </font>
    <font>
      <sz val="11"/>
      <name val="Times New Roman"/>
      <family val="1"/>
      <charset val="186"/>
    </font>
    <font>
      <sz val="11"/>
      <color theme="1"/>
      <name val="Times New Roman"/>
      <family val="1"/>
      <charset val="186"/>
    </font>
    <font>
      <sz val="11"/>
      <color rgb="FF000000"/>
      <name val="Times New Roman"/>
      <family val="1"/>
      <charset val="186"/>
    </font>
    <font>
      <sz val="11"/>
      <name val="Calibri"/>
      <family val="2"/>
      <charset val="186"/>
      <scheme val="minor"/>
    </font>
    <font>
      <i/>
      <sz val="11"/>
      <color theme="1"/>
      <name val="Calibri"/>
      <family val="2"/>
      <charset val="186"/>
      <scheme val="minor"/>
    </font>
    <font>
      <sz val="11"/>
      <color rgb="FFFF0000"/>
      <name val="Times New Roman"/>
      <family val="1"/>
      <charset val="186"/>
    </font>
    <font>
      <b/>
      <sz val="11"/>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8">
    <xf numFmtId="0" fontId="0" fillId="0" borderId="0" xfId="0"/>
    <xf numFmtId="0" fontId="0" fillId="0" borderId="0" xfId="0" applyAlignment="1">
      <alignment vertical="top"/>
    </xf>
    <xf numFmtId="0" fontId="2" fillId="0" borderId="0" xfId="0" applyFont="1" applyAlignment="1">
      <alignment vertical="center"/>
    </xf>
    <xf numFmtId="164" fontId="0" fillId="0" borderId="0" xfId="0" applyNumberFormat="1" applyAlignment="1">
      <alignment vertical="top"/>
    </xf>
    <xf numFmtId="0" fontId="0" fillId="0" borderId="0" xfId="0" applyAlignment="1">
      <alignment horizontal="center" vertical="top"/>
    </xf>
    <xf numFmtId="2" fontId="0" fillId="0" borderId="0" xfId="0" applyNumberFormat="1" applyAlignment="1">
      <alignment vertical="top"/>
    </xf>
    <xf numFmtId="4" fontId="0" fillId="0" borderId="0" xfId="0" applyNumberFormat="1" applyAlignment="1">
      <alignment vertical="top"/>
    </xf>
    <xf numFmtId="0" fontId="3" fillId="0" borderId="1" xfId="0" applyFont="1" applyBorder="1" applyAlignment="1">
      <alignment horizontal="center" vertical="top" textRotation="90" wrapText="1"/>
    </xf>
    <xf numFmtId="0" fontId="3"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0" fontId="3" fillId="0" borderId="1" xfId="1" applyFont="1" applyBorder="1" applyAlignment="1">
      <alignment horizontal="center" vertical="top" wrapText="1"/>
    </xf>
    <xf numFmtId="164" fontId="5"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5" fillId="0" borderId="1" xfId="1" applyFont="1" applyBorder="1" applyAlignment="1">
      <alignment horizontal="center" vertical="top" wrapText="1"/>
    </xf>
    <xf numFmtId="49" fontId="7" fillId="0" borderId="1" xfId="0" applyNumberFormat="1"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0" fontId="7" fillId="0" borderId="1" xfId="0" applyFont="1" applyBorder="1" applyAlignment="1">
      <alignment vertical="top"/>
    </xf>
    <xf numFmtId="4" fontId="7" fillId="0" borderId="1" xfId="0" applyNumberFormat="1" applyFont="1" applyBorder="1" applyAlignment="1">
      <alignment horizontal="center" vertical="top"/>
    </xf>
    <xf numFmtId="1" fontId="7" fillId="0" borderId="1" xfId="0" applyNumberFormat="1" applyFont="1" applyBorder="1" applyAlignment="1">
      <alignment horizontal="center" vertical="top"/>
    </xf>
    <xf numFmtId="0" fontId="0" fillId="0" borderId="0" xfId="0" applyAlignment="1">
      <alignment horizontal="center" vertical="top" wrapText="1"/>
    </xf>
    <xf numFmtId="0" fontId="7" fillId="0" borderId="1" xfId="0" applyFont="1" applyBorder="1" applyAlignment="1">
      <alignment horizontal="left" vertical="top" wrapText="1"/>
    </xf>
    <xf numFmtId="0" fontId="8" fillId="0" borderId="0" xfId="0" applyFont="1" applyAlignment="1">
      <alignment horizontal="center" vertical="top"/>
    </xf>
    <xf numFmtId="0" fontId="9" fillId="0" borderId="0" xfId="0" applyFont="1" applyAlignment="1">
      <alignment vertical="center"/>
    </xf>
    <xf numFmtId="4" fontId="0" fillId="0" borderId="0" xfId="0" applyNumberFormat="1" applyAlignment="1">
      <alignment vertical="top"/>
    </xf>
    <xf numFmtId="4" fontId="7" fillId="0" borderId="1" xfId="0" applyNumberFormat="1" applyFont="1" applyBorder="1" applyAlignment="1">
      <alignment horizontal="center" vertical="top"/>
    </xf>
    <xf numFmtId="4" fontId="0" fillId="0" borderId="0" xfId="0" applyNumberFormat="1" applyAlignment="1">
      <alignment horizontal="right" vertical="top"/>
    </xf>
    <xf numFmtId="4" fontId="7" fillId="0" borderId="1" xfId="0" applyNumberFormat="1" applyFont="1" applyBorder="1" applyAlignment="1">
      <alignment horizontal="right" vertical="top"/>
    </xf>
    <xf numFmtId="0" fontId="0" fillId="0" borderId="0" xfId="0" applyBorder="1" applyAlignment="1">
      <alignment horizontal="center" vertical="top"/>
    </xf>
    <xf numFmtId="4" fontId="7" fillId="0" borderId="0" xfId="0" applyNumberFormat="1" applyFont="1" applyBorder="1"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11" fillId="0" borderId="0" xfId="0" applyFont="1" applyAlignment="1">
      <alignment horizontal="center" vertical="top"/>
    </xf>
    <xf numFmtId="0" fontId="13" fillId="0" borderId="0" xfId="0" applyFont="1" applyAlignment="1">
      <alignment horizontal="center" vertical="top"/>
    </xf>
    <xf numFmtId="0" fontId="8" fillId="0" borderId="0" xfId="0" applyFont="1" applyAlignment="1">
      <alignment vertical="top"/>
    </xf>
    <xf numFmtId="0" fontId="8" fillId="0" borderId="0" xfId="0" applyFont="1"/>
    <xf numFmtId="0" fontId="13" fillId="0" borderId="0" xfId="0" applyFont="1" applyAlignment="1">
      <alignment horizontal="center" vertical="center"/>
    </xf>
  </cellXfs>
  <cellStyles count="2">
    <cellStyle name="Normal" xfId="0" builtinId="0"/>
    <cellStyle name="Normal 5" xfId="1" xr:uid="{BF9C5CBC-941D-4097-8005-BF8FF6604C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BDBA-1925-4AD5-94C5-F0DE3417EDAA}">
  <dimension ref="A1:M12"/>
  <sheetViews>
    <sheetView tabSelected="1" workbookViewId="0">
      <selection activeCell="F18" sqref="F18"/>
    </sheetView>
  </sheetViews>
  <sheetFormatPr defaultRowHeight="15" x14ac:dyDescent="0.25"/>
  <cols>
    <col min="1" max="1" width="5.28515625" style="1" customWidth="1"/>
    <col min="2" max="2" width="15.42578125" style="1" customWidth="1"/>
    <col min="3" max="3" width="28.7109375" style="1" customWidth="1"/>
    <col min="4" max="4" width="7.42578125" style="4" customWidth="1"/>
    <col min="5" max="5" width="13.5703125" style="1" customWidth="1"/>
    <col min="6" max="6" width="48.28515625" style="1" customWidth="1"/>
    <col min="7" max="7" width="20.42578125" style="1" customWidth="1"/>
    <col min="8" max="8" width="10.42578125" style="23" customWidth="1"/>
    <col min="9" max="9" width="6.7109375" style="4" customWidth="1"/>
    <col min="10" max="10" width="11.7109375" style="4" customWidth="1"/>
    <col min="11" max="11" width="14.5703125" style="4" customWidth="1"/>
    <col min="12" max="12" width="14.28515625" style="1" customWidth="1"/>
    <col min="13" max="13" width="61" style="4" customWidth="1"/>
  </cols>
  <sheetData>
    <row r="1" spans="1:13" ht="15.75" x14ac:dyDescent="0.25">
      <c r="C1" s="2" t="s">
        <v>0</v>
      </c>
      <c r="D1" s="1"/>
      <c r="G1" s="3"/>
      <c r="H1" s="4"/>
      <c r="I1" s="5"/>
      <c r="J1" s="6"/>
      <c r="K1" s="33" t="s">
        <v>17</v>
      </c>
      <c r="L1" s="33"/>
    </row>
    <row r="2" spans="1:13" x14ac:dyDescent="0.25">
      <c r="A2" s="34" t="s">
        <v>25</v>
      </c>
      <c r="B2" s="34"/>
      <c r="C2" s="34"/>
      <c r="D2" s="34"/>
      <c r="E2" s="34"/>
      <c r="F2" s="34"/>
      <c r="G2" s="34"/>
      <c r="H2" s="34"/>
      <c r="I2" s="34"/>
      <c r="J2" s="34"/>
      <c r="K2" s="34"/>
      <c r="L2" s="34"/>
    </row>
    <row r="3" spans="1:13" x14ac:dyDescent="0.25">
      <c r="A3" s="35"/>
      <c r="B3" s="35"/>
      <c r="C3" s="37" t="s">
        <v>11</v>
      </c>
      <c r="D3" s="37"/>
      <c r="E3" s="37"/>
      <c r="F3" s="37"/>
      <c r="G3" s="37"/>
      <c r="H3" s="37"/>
      <c r="I3" s="37"/>
      <c r="J3" s="37"/>
      <c r="K3" s="37"/>
      <c r="L3" s="36"/>
    </row>
    <row r="5" spans="1:13" ht="96" x14ac:dyDescent="0.25">
      <c r="A5" s="7" t="s">
        <v>1</v>
      </c>
      <c r="B5" s="7" t="s">
        <v>2</v>
      </c>
      <c r="C5" s="8" t="s">
        <v>3</v>
      </c>
      <c r="D5" s="8" t="s">
        <v>4</v>
      </c>
      <c r="E5" s="9" t="s">
        <v>22</v>
      </c>
      <c r="F5" s="8" t="s">
        <v>5</v>
      </c>
      <c r="G5" s="10" t="s">
        <v>6</v>
      </c>
      <c r="H5" s="11" t="s">
        <v>18</v>
      </c>
      <c r="I5" s="12" t="s">
        <v>7</v>
      </c>
      <c r="J5" s="11" t="s">
        <v>19</v>
      </c>
      <c r="K5" s="13" t="s">
        <v>20</v>
      </c>
      <c r="L5" s="13" t="s">
        <v>21</v>
      </c>
      <c r="M5" s="29"/>
    </row>
    <row r="6" spans="1:13" ht="61.5" customHeight="1" x14ac:dyDescent="0.25">
      <c r="A6" s="14" t="s">
        <v>8</v>
      </c>
      <c r="B6" s="24" t="s">
        <v>12</v>
      </c>
      <c r="C6" s="15" t="s">
        <v>13</v>
      </c>
      <c r="D6" s="16" t="s">
        <v>14</v>
      </c>
      <c r="E6" s="17">
        <v>28</v>
      </c>
      <c r="F6" s="15" t="s">
        <v>23</v>
      </c>
      <c r="G6" s="18"/>
      <c r="H6" s="26"/>
      <c r="I6" s="20">
        <v>21</v>
      </c>
      <c r="J6" s="19">
        <f>K6*0.21</f>
        <v>0</v>
      </c>
      <c r="K6" s="27">
        <f>H6*E6</f>
        <v>0</v>
      </c>
      <c r="L6" s="28">
        <f>J6+K6</f>
        <v>0</v>
      </c>
      <c r="M6" s="30"/>
    </row>
    <row r="7" spans="1:13" ht="62.25" customHeight="1" x14ac:dyDescent="0.25">
      <c r="A7" s="14" t="s">
        <v>10</v>
      </c>
      <c r="B7" s="14" t="s">
        <v>9</v>
      </c>
      <c r="C7" s="15" t="s">
        <v>15</v>
      </c>
      <c r="D7" s="16" t="s">
        <v>14</v>
      </c>
      <c r="E7" s="17">
        <v>24</v>
      </c>
      <c r="F7" s="22" t="s">
        <v>24</v>
      </c>
      <c r="G7" s="18"/>
      <c r="H7" s="26"/>
      <c r="I7" s="20">
        <v>21</v>
      </c>
      <c r="J7" s="26">
        <f>K7*0.21</f>
        <v>0</v>
      </c>
      <c r="K7" s="28">
        <f>E7*H7</f>
        <v>0</v>
      </c>
      <c r="L7" s="28">
        <f>J7+K7</f>
        <v>0</v>
      </c>
      <c r="M7" s="30"/>
    </row>
    <row r="8" spans="1:13" x14ac:dyDescent="0.25">
      <c r="J8" s="21"/>
      <c r="M8" s="29"/>
    </row>
    <row r="9" spans="1:13" x14ac:dyDescent="0.25">
      <c r="J9" s="21"/>
      <c r="L9" s="25"/>
      <c r="M9" s="29"/>
    </row>
    <row r="10" spans="1:13" x14ac:dyDescent="0.25">
      <c r="A10" s="31" t="s">
        <v>16</v>
      </c>
      <c r="B10" s="32"/>
      <c r="C10" s="32"/>
      <c r="D10" s="32"/>
      <c r="E10" s="32"/>
      <c r="F10" s="32"/>
      <c r="G10" s="32"/>
      <c r="H10" s="32"/>
      <c r="I10" s="32"/>
      <c r="J10" s="32"/>
      <c r="K10" s="32"/>
      <c r="L10" s="32"/>
    </row>
    <row r="11" spans="1:13" x14ac:dyDescent="0.25">
      <c r="A11" s="32"/>
      <c r="B11" s="32"/>
      <c r="C11" s="32"/>
      <c r="D11" s="32"/>
      <c r="E11" s="32"/>
      <c r="F11" s="32"/>
      <c r="G11" s="32"/>
      <c r="H11" s="32"/>
      <c r="I11" s="32"/>
      <c r="J11" s="32"/>
      <c r="K11" s="32"/>
      <c r="L11" s="32"/>
    </row>
    <row r="12" spans="1:13" ht="93" customHeight="1" x14ac:dyDescent="0.25">
      <c r="A12" s="32"/>
      <c r="B12" s="32"/>
      <c r="C12" s="32"/>
      <c r="D12" s="32"/>
      <c r="E12" s="32"/>
      <c r="F12" s="32"/>
      <c r="G12" s="32"/>
      <c r="H12" s="32"/>
      <c r="I12" s="32"/>
      <c r="J12" s="32"/>
      <c r="K12" s="32"/>
      <c r="L12" s="32"/>
    </row>
  </sheetData>
  <mergeCells count="4">
    <mergeCell ref="C3:K3"/>
    <mergeCell ref="A10:L12"/>
    <mergeCell ref="K1:L1"/>
    <mergeCell ref="A2:L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F6D6FC-621D-49A6-9CC1-A3D9C30E4FE1}">
  <ds:schemaRefs>
    <ds:schemaRef ds:uri="5bae7d12-13eb-4134-a1d8-2ddc8d2534e1"/>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8CA44EF-BF05-4FCE-8B1F-54CF2739F555}">
  <ds:schemaRefs>
    <ds:schemaRef ds:uri="http://schemas.microsoft.com/sharepoint/v3/contenttype/forms"/>
  </ds:schemaRefs>
</ds:datastoreItem>
</file>

<file path=customXml/itemProps3.xml><?xml version="1.0" encoding="utf-8"?>
<ds:datastoreItem xmlns:ds="http://schemas.openxmlformats.org/officeDocument/2006/customXml" ds:itemID="{E965B834-C18D-4658-B7A2-CB5B42BB6D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Rasa Sidaravičienė</cp:lastModifiedBy>
  <dcterms:created xsi:type="dcterms:W3CDTF">2025-01-15T13:11:06Z</dcterms:created>
  <dcterms:modified xsi:type="dcterms:W3CDTF">2025-09-25T06:29:29Z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